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eetwide Data" sheetId="1" r:id="rId4"/>
    <sheet state="visible" name="Per Vehicle Data" sheetId="2" r:id="rId5"/>
    <sheet state="visible" name="Per Trip Data" sheetId="3" r:id="rId6"/>
  </sheets>
  <definedNames>
    <definedName hidden="1" localSheetId="2" name="_xlnm._FilterDatabase">'Per Trip Data'!$A$4:$C$26</definedName>
  </definedNames>
  <calcPr/>
  <extLst>
    <ext uri="GoogleSheetsCustomDataVersion1">
      <go:sheetsCustomData xmlns:go="http://customooxmlschemas.google.com/" r:id="rId7" roundtripDataSignature="AMtx7mhe6T75Jtz/iYbD6aydbPuHsx5Qcg=="/>
    </ext>
  </extLst>
</workbook>
</file>

<file path=xl/sharedStrings.xml><?xml version="1.0" encoding="utf-8"?>
<sst xmlns="http://schemas.openxmlformats.org/spreadsheetml/2006/main" count="178" uniqueCount="79">
  <si>
    <t>Cruise LLC Autonomous Vehicle Passenger Service pilot - Quarterly Data Report for period December 1, 2021 to February 28, 2022</t>
  </si>
  <si>
    <t>Permit Number TCP 39080A</t>
  </si>
  <si>
    <t>Reporting requirement</t>
  </si>
  <si>
    <t>Total</t>
  </si>
  <si>
    <t>Monthly Total 
(December)</t>
  </si>
  <si>
    <t>Monthly Total 
(January)</t>
  </si>
  <si>
    <t>Monthly Total 
(February)</t>
  </si>
  <si>
    <t>Total quarterly vehicle miles traveled during passenger service by all vehicles in the entity's list of Autonomous Vehicle equipment.</t>
  </si>
  <si>
    <t>Total quarterly vehicle miles traveled during passenger service that are served by electric vehicles or other vehicles not using an internal combustion engine.</t>
  </si>
  <si>
    <t>Total quarterly vehicle miles traveled during passenger service, from the vehicle's starting location when it first accepted a trip request to the pickup point for each requested trip.</t>
  </si>
  <si>
    <t>Amount of time (expressed in hours) each vehicle waited between ending one passenger trip and initiating the next passenger trip (idling or dwell time).</t>
  </si>
  <si>
    <t>Total number of passengers transported.</t>
  </si>
  <si>
    <t>Total number of Wheelchair Accessible Vehicle (WAV) rides requested.</t>
  </si>
  <si>
    <t>N/A</t>
  </si>
  <si>
    <t>Total number of WAV rides requested but unfulfilled because no WAV was available.</t>
  </si>
  <si>
    <t>Total number of WAV rides requested but unfulfilled because the vehicle operator declined the request.</t>
  </si>
  <si>
    <t>Total number of WAV rides accepted and fulfilled.</t>
  </si>
  <si>
    <t>VIN 0046</t>
  </si>
  <si>
    <t>VIN 0189</t>
  </si>
  <si>
    <t>VIN 0010</t>
  </si>
  <si>
    <t>VIN 0086</t>
  </si>
  <si>
    <t>VIN 0136</t>
  </si>
  <si>
    <t>VIN 0047</t>
  </si>
  <si>
    <t>VIN 0159</t>
  </si>
  <si>
    <t>VIN 0176</t>
  </si>
  <si>
    <t>VIN 0057</t>
  </si>
  <si>
    <t>VIN 0004</t>
  </si>
  <si>
    <t>VIN 0083</t>
  </si>
  <si>
    <t>VIN 0142</t>
  </si>
  <si>
    <t>VIN 0070</t>
  </si>
  <si>
    <t>VIN 0165</t>
  </si>
  <si>
    <t>VIN 0076</t>
  </si>
  <si>
    <t>VIN 0143</t>
  </si>
  <si>
    <t>Total quarterly vehicle miles traveled during passenger service by all vehicles in the entity's list of Autonomous Vehicle equipment, provided per-vehicle.</t>
  </si>
  <si>
    <t>Total quarterly vehicle miles traveled during passenger service that are served by electric vehicles or other vehicles not using an internal combustion engine, provided per‑vehicle.</t>
  </si>
  <si>
    <t>Total quarterly vehicle miles traveled during passenger service, from the vehicle's starting location when it first accepted a trip request to the pickup point for each requested trip, expressed in miles and provided per-vehicle.</t>
  </si>
  <si>
    <t>Amount of time each vehicle waits between ending one passenger trip and initiating the next passenger trip, expressed as both a daily average and a monthly total in hours or fraction of hours for each vehicle (idling or dwell time).</t>
  </si>
  <si>
    <t>Vehicle occupancy (total number of passengers) in each vehicle.</t>
  </si>
  <si>
    <t xml:space="preserve">Vehicle occupancy (total number of passengers) in each vehicle for each trip. </t>
  </si>
  <si>
    <t>Trip ID</t>
  </si>
  <si>
    <t>VIN</t>
  </si>
  <si>
    <t>274c0848-1d5b-4e4b-ac53-f7fed5cd8d80</t>
  </si>
  <si>
    <t>0159</t>
  </si>
  <si>
    <t>975b54ed-0314-4659-8046-a3f09a7babbf</t>
  </si>
  <si>
    <t>0010</t>
  </si>
  <si>
    <t>906e54ff-5fc3-4653-8fe1-4685f1822fe7</t>
  </si>
  <si>
    <t>0165</t>
  </si>
  <si>
    <t>09591878-8711-46c9-bed3-b082cba6dbff</t>
  </si>
  <si>
    <t>2a4098e3-6a73-4f3c-abe3-98074bd7aa4f</t>
  </si>
  <si>
    <t>0070</t>
  </si>
  <si>
    <t>292576c6-0cbd-4f06-af04-b31397a5a368</t>
  </si>
  <si>
    <t>0086</t>
  </si>
  <si>
    <t>868435a5-cf61-49fe-b532-7c39bb1c583c</t>
  </si>
  <si>
    <t>0136</t>
  </si>
  <si>
    <t>d634ffeb-fa12-4e6f-ad75-e71228124306</t>
  </si>
  <si>
    <t>0046</t>
  </si>
  <si>
    <t>e6142430-041f-4d52-9f9d-699609b2aba8</t>
  </si>
  <si>
    <t>0143</t>
  </si>
  <si>
    <t>ab2270ae-2805-4197-904b-4c750ccb8904</t>
  </si>
  <si>
    <t>0047</t>
  </si>
  <si>
    <t>6d3ac305-b199-4e4c-8a90-c1dbe1f03d4e</t>
  </si>
  <si>
    <t>0176</t>
  </si>
  <si>
    <t>59be419c-0f14-4e12-b6d2-68b5712483f2</t>
  </si>
  <si>
    <t>0004</t>
  </si>
  <si>
    <t>3ea03438-49e1-4ce7-afc1-9ac220cb0d9b</t>
  </si>
  <si>
    <t>0142</t>
  </si>
  <si>
    <t>0a9455cc-6ba8-4b7d-b89b-b4447c4ded6e</t>
  </si>
  <si>
    <t>fbaf6205-8578-4447-b843-1de148d5efab</t>
  </si>
  <si>
    <t>0189</t>
  </si>
  <si>
    <t>e53b1f1e-8dae-41ac-bad8-ccd350d129ad</t>
  </si>
  <si>
    <t>3df3345b-3403-4749-a9c9-a715f6c7d228</t>
  </si>
  <si>
    <t>2a042c92-20ff-4d82-9801-881ba2f1acf1</t>
  </si>
  <si>
    <t>0057</t>
  </si>
  <si>
    <t>22233124-4912-4f7e-8027-5195c57c5e26</t>
  </si>
  <si>
    <t>b23137b9-aeda-4b97-a5e9-c8e6804ae2a6</t>
  </si>
  <si>
    <t>0076</t>
  </si>
  <si>
    <t>cfb98dc5-2fcd-4dad-83b7-120426594889</t>
  </si>
  <si>
    <t>0083</t>
  </si>
  <si>
    <t>fa43a5ea-1af0-4b00-ab7a-d000aeb76f40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</si>
</sst>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color theme="1"/>
      <name val="Arial"/>
    </font>
    <font>
      <b/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left" shrinkToFit="0" vertical="top" wrapText="1"/>
    </xf>
    <xf borderId="4" fillId="0" fontId="2" numFmtId="164" xfId="0" applyAlignment="1" applyBorder="1" applyFont="1" applyNumberFormat="1">
      <alignment horizontal="center"/>
    </xf>
    <xf borderId="0" fillId="0" fontId="4" numFmtId="164" xfId="0" applyAlignment="1" applyFont="1" applyNumberFormat="1">
      <alignment horizontal="center"/>
    </xf>
    <xf borderId="5" fillId="0" fontId="4" numFmtId="164" xfId="0" applyAlignment="1" applyBorder="1" applyFont="1" applyNumberFormat="1">
      <alignment horizontal="center"/>
    </xf>
    <xf borderId="4" fillId="0" fontId="2" numFmtId="1" xfId="0" applyAlignment="1" applyBorder="1" applyFont="1" applyNumberFormat="1">
      <alignment horizontal="center"/>
    </xf>
    <xf borderId="0" fillId="0" fontId="4" numFmtId="0" xfId="0" applyAlignment="1" applyFont="1">
      <alignment horizontal="center" vertical="bottom"/>
    </xf>
    <xf borderId="0" fillId="0" fontId="2" numFmtId="1" xfId="0" applyAlignment="1" applyFont="1" applyNumberFormat="1">
      <alignment horizontal="center"/>
    </xf>
    <xf borderId="5" fillId="0" fontId="2" numFmtId="1" xfId="0" applyAlignment="1" applyBorder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5" fillId="0" fontId="2" numFmtId="164" xfId="0" applyAlignment="1" applyBorder="1" applyFont="1" applyNumberFormat="1">
      <alignment horizontal="center"/>
    </xf>
    <xf borderId="4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5" fillId="0" fontId="2" numFmtId="0" xfId="0" applyAlignment="1" applyBorder="1" applyFont="1">
      <alignment horizontal="center"/>
    </xf>
    <xf borderId="6" fillId="0" fontId="2" numFmtId="0" xfId="0" applyAlignment="1" applyBorder="1" applyFont="1">
      <alignment horizontal="center"/>
    </xf>
    <xf borderId="7" fillId="0" fontId="2" numFmtId="0" xfId="0" applyAlignment="1" applyBorder="1" applyFont="1">
      <alignment horizontal="center"/>
    </xf>
    <xf borderId="8" fillId="0" fontId="2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 vertical="center"/>
    </xf>
    <xf borderId="0" fillId="0" fontId="4" numFmtId="164" xfId="0" applyAlignment="1" applyFont="1" applyNumberFormat="1">
      <alignment horizontal="center" vertical="bottom"/>
    </xf>
    <xf borderId="0" fillId="0" fontId="3" numFmtId="1" xfId="0" applyAlignment="1" applyFont="1" applyNumberFormat="1">
      <alignment horizontal="left" shrinkToFit="0" vertical="top" wrapText="1"/>
    </xf>
    <xf borderId="0" fillId="0" fontId="4" numFmtId="1" xfId="0" applyAlignment="1" applyFont="1" applyNumberFormat="1">
      <alignment horizontal="center" vertical="bottom"/>
    </xf>
    <xf borderId="0" fillId="0" fontId="4" numFmtId="0" xfId="0" applyFont="1"/>
    <xf borderId="0" fillId="0" fontId="5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4" numFmtId="0" xfId="0" applyAlignment="1" applyFont="1">
      <alignment horizontal="center"/>
    </xf>
    <xf borderId="0" fillId="0" fontId="4" numFmtId="0" xfId="0" applyAlignment="1" applyFont="1">
      <alignment vertical="bottom"/>
    </xf>
    <xf borderId="0" fillId="0" fontId="4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77.5"/>
  </cols>
  <sheetData>
    <row r="1" ht="15.75" customHeight="1">
      <c r="A1" s="1" t="s">
        <v>0</v>
      </c>
      <c r="B1" s="1"/>
    </row>
    <row r="2" ht="15.75" customHeight="1">
      <c r="A2" s="2" t="s">
        <v>1</v>
      </c>
      <c r="B2" s="1"/>
    </row>
    <row r="3" ht="15.75" customHeight="1">
      <c r="A3" s="1"/>
    </row>
    <row r="4">
      <c r="A4" s="3" t="s">
        <v>2</v>
      </c>
      <c r="B4" s="4" t="s">
        <v>3</v>
      </c>
      <c r="C4" s="5" t="s">
        <v>4</v>
      </c>
      <c r="D4" s="5" t="s">
        <v>5</v>
      </c>
      <c r="E4" s="6" t="s">
        <v>6</v>
      </c>
    </row>
    <row r="5">
      <c r="A5" s="7" t="s">
        <v>7</v>
      </c>
      <c r="B5" s="8">
        <f t="shared" ref="B5:B9" si="1">SUM(C5:E5)</f>
        <v>47.27123859</v>
      </c>
      <c r="C5" s="9">
        <v>47.27123858668504</v>
      </c>
      <c r="D5" s="9">
        <v>0.0</v>
      </c>
      <c r="E5" s="10">
        <v>0.0</v>
      </c>
    </row>
    <row r="6">
      <c r="A6" s="7" t="s">
        <v>8</v>
      </c>
      <c r="B6" s="8">
        <f t="shared" si="1"/>
        <v>47.27123859</v>
      </c>
      <c r="C6" s="9">
        <v>47.27123858668504</v>
      </c>
      <c r="D6" s="9">
        <v>0.0</v>
      </c>
      <c r="E6" s="10">
        <v>0.0</v>
      </c>
    </row>
    <row r="7">
      <c r="A7" s="7" t="s">
        <v>9</v>
      </c>
      <c r="B7" s="8">
        <f t="shared" si="1"/>
        <v>38.02642882</v>
      </c>
      <c r="C7" s="9">
        <v>38.026428818952354</v>
      </c>
      <c r="D7" s="9">
        <v>0.0</v>
      </c>
      <c r="E7" s="10">
        <v>0.0</v>
      </c>
    </row>
    <row r="8">
      <c r="A8" s="7" t="s">
        <v>10</v>
      </c>
      <c r="B8" s="8">
        <f t="shared" si="1"/>
        <v>1.383333333</v>
      </c>
      <c r="C8" s="9">
        <v>1.3833333333333326</v>
      </c>
      <c r="D8" s="9">
        <v>0.0</v>
      </c>
      <c r="E8" s="10">
        <v>0.0</v>
      </c>
    </row>
    <row r="9">
      <c r="A9" s="7" t="s">
        <v>11</v>
      </c>
      <c r="B9" s="11">
        <f t="shared" si="1"/>
        <v>26</v>
      </c>
      <c r="C9" s="12">
        <v>26.0</v>
      </c>
      <c r="D9" s="13">
        <v>0.0</v>
      </c>
      <c r="E9" s="14">
        <v>0.0</v>
      </c>
    </row>
    <row r="10">
      <c r="A10" s="7" t="s">
        <v>12</v>
      </c>
      <c r="B10" s="8" t="s">
        <v>13</v>
      </c>
      <c r="C10" s="15" t="s">
        <v>13</v>
      </c>
      <c r="D10" s="15" t="s">
        <v>13</v>
      </c>
      <c r="E10" s="16" t="s">
        <v>13</v>
      </c>
    </row>
    <row r="11">
      <c r="A11" s="7" t="s">
        <v>14</v>
      </c>
      <c r="B11" s="17" t="s">
        <v>13</v>
      </c>
      <c r="C11" s="18" t="s">
        <v>13</v>
      </c>
      <c r="D11" s="18" t="s">
        <v>13</v>
      </c>
      <c r="E11" s="19" t="s">
        <v>13</v>
      </c>
    </row>
    <row r="12">
      <c r="A12" s="7" t="s">
        <v>15</v>
      </c>
      <c r="B12" s="17" t="s">
        <v>13</v>
      </c>
      <c r="C12" s="18" t="s">
        <v>13</v>
      </c>
      <c r="D12" s="18" t="s">
        <v>13</v>
      </c>
      <c r="E12" s="19" t="s">
        <v>13</v>
      </c>
    </row>
    <row r="13">
      <c r="A13" s="7" t="s">
        <v>16</v>
      </c>
      <c r="B13" s="20" t="s">
        <v>13</v>
      </c>
      <c r="C13" s="21" t="s">
        <v>13</v>
      </c>
      <c r="D13" s="21" t="s">
        <v>13</v>
      </c>
      <c r="E13" s="22" t="s">
        <v>13</v>
      </c>
    </row>
  </sheetData>
  <printOptions/>
  <pageMargins bottom="0.75" footer="0.0" header="0.0" left="0.25" right="0.25" top="0.75"/>
  <pageSetup orientation="landscape"/>
  <colBreaks count="1" manualBreakCount="1">
    <brk id="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77.5"/>
  </cols>
  <sheetData>
    <row r="1" ht="15.75" customHeight="1">
      <c r="A1" s="1" t="s">
        <v>0</v>
      </c>
      <c r="B1" s="1"/>
    </row>
    <row r="2" ht="15.75" customHeight="1">
      <c r="A2" s="2" t="s">
        <v>1</v>
      </c>
      <c r="B2" s="1"/>
    </row>
    <row r="3" ht="15.75" customHeight="1">
      <c r="A3" s="1"/>
      <c r="B3" s="1"/>
    </row>
    <row r="4">
      <c r="A4" s="3" t="s">
        <v>2</v>
      </c>
      <c r="B4" s="23" t="s">
        <v>3</v>
      </c>
      <c r="C4" s="23" t="s">
        <v>17</v>
      </c>
      <c r="D4" s="23" t="s">
        <v>18</v>
      </c>
      <c r="E4" s="23" t="s">
        <v>19</v>
      </c>
      <c r="F4" s="23" t="s">
        <v>20</v>
      </c>
      <c r="G4" s="23" t="s">
        <v>21</v>
      </c>
      <c r="H4" s="23" t="s">
        <v>22</v>
      </c>
      <c r="I4" s="23" t="s">
        <v>23</v>
      </c>
      <c r="J4" s="23" t="s">
        <v>24</v>
      </c>
      <c r="K4" s="23" t="s">
        <v>25</v>
      </c>
      <c r="L4" s="23" t="s">
        <v>26</v>
      </c>
      <c r="M4" s="23" t="s">
        <v>27</v>
      </c>
      <c r="N4" s="23" t="s">
        <v>28</v>
      </c>
      <c r="O4" s="23" t="s">
        <v>29</v>
      </c>
      <c r="P4" s="23" t="s">
        <v>30</v>
      </c>
      <c r="Q4" s="23" t="s">
        <v>31</v>
      </c>
      <c r="R4" s="23" t="s">
        <v>32</v>
      </c>
    </row>
    <row r="5">
      <c r="A5" s="7" t="s">
        <v>33</v>
      </c>
      <c r="B5" s="24">
        <f t="shared" ref="B5:B9" si="1">SUM(C5:R5)</f>
        <v>47.27123859</v>
      </c>
      <c r="C5" s="24">
        <v>2.3852635357498997</v>
      </c>
      <c r="D5" s="24">
        <v>2.40651735746908</v>
      </c>
      <c r="E5" s="24">
        <v>1.48048159715467</v>
      </c>
      <c r="F5" s="24">
        <v>4.63301224930363</v>
      </c>
      <c r="G5" s="24">
        <v>0.917973660222982</v>
      </c>
      <c r="H5" s="24">
        <v>7.226479478738931</v>
      </c>
      <c r="I5" s="24">
        <v>2.75201173682262</v>
      </c>
      <c r="J5" s="24">
        <v>3.57757296574517</v>
      </c>
      <c r="K5" s="24">
        <v>1.41771347913025</v>
      </c>
      <c r="L5" s="24">
        <v>1.59304008626076</v>
      </c>
      <c r="M5" s="24">
        <v>0.78700088526107</v>
      </c>
      <c r="N5" s="24">
        <v>5.078608415906911</v>
      </c>
      <c r="O5" s="24">
        <v>3.05173572724181</v>
      </c>
      <c r="P5" s="24">
        <v>3.120821184858378</v>
      </c>
      <c r="Q5" s="24">
        <v>0.974457382735787</v>
      </c>
      <c r="R5" s="24">
        <v>5.86854884408309</v>
      </c>
    </row>
    <row r="6">
      <c r="A6" s="7" t="s">
        <v>34</v>
      </c>
      <c r="B6" s="24">
        <f t="shared" si="1"/>
        <v>47.27123859</v>
      </c>
      <c r="C6" s="24">
        <v>2.3852635357498997</v>
      </c>
      <c r="D6" s="24">
        <v>2.40651735746908</v>
      </c>
      <c r="E6" s="24">
        <v>1.48048159715467</v>
      </c>
      <c r="F6" s="24">
        <v>4.63301224930363</v>
      </c>
      <c r="G6" s="24">
        <v>0.917973660222982</v>
      </c>
      <c r="H6" s="24">
        <v>7.226479478738931</v>
      </c>
      <c r="I6" s="24">
        <v>2.75201173682262</v>
      </c>
      <c r="J6" s="24">
        <v>3.57757296574517</v>
      </c>
      <c r="K6" s="24">
        <v>1.41771347913025</v>
      </c>
      <c r="L6" s="24">
        <v>1.59304008626076</v>
      </c>
      <c r="M6" s="24">
        <v>0.78700088526107</v>
      </c>
      <c r="N6" s="24">
        <v>5.078608415906911</v>
      </c>
      <c r="O6" s="24">
        <v>3.05173572724181</v>
      </c>
      <c r="P6" s="24">
        <v>3.120821184858378</v>
      </c>
      <c r="Q6" s="24">
        <v>0.974457382735787</v>
      </c>
      <c r="R6" s="24">
        <v>5.86854884408309</v>
      </c>
    </row>
    <row r="7">
      <c r="A7" s="7" t="s">
        <v>35</v>
      </c>
      <c r="B7" s="24">
        <f t="shared" si="1"/>
        <v>38.02642882</v>
      </c>
      <c r="C7" s="24">
        <v>1.8812793024935681</v>
      </c>
      <c r="D7" s="24">
        <v>2.08546639723754</v>
      </c>
      <c r="E7" s="24">
        <v>1.00351792502911</v>
      </c>
      <c r="F7" s="24">
        <v>1.65255603388152</v>
      </c>
      <c r="G7" s="24">
        <v>1.49010906587261</v>
      </c>
      <c r="H7" s="24">
        <v>2.290806290844316</v>
      </c>
      <c r="I7" s="24">
        <v>3.48362315295349</v>
      </c>
      <c r="J7" s="24">
        <v>0.648867479451222</v>
      </c>
      <c r="K7" s="24">
        <v>2.57408430485221</v>
      </c>
      <c r="L7" s="24">
        <v>1.9546468195591</v>
      </c>
      <c r="M7" s="24">
        <v>0.685285153506502</v>
      </c>
      <c r="N7" s="24">
        <v>6.222486166200896</v>
      </c>
      <c r="O7" s="24">
        <v>1.2847319301716</v>
      </c>
      <c r="P7" s="24">
        <v>5.217783090996632</v>
      </c>
      <c r="Q7" s="24">
        <v>0.0</v>
      </c>
      <c r="R7" s="24">
        <v>5.55118570590204</v>
      </c>
    </row>
    <row r="8">
      <c r="A8" s="7" t="s">
        <v>36</v>
      </c>
      <c r="B8" s="24">
        <f t="shared" si="1"/>
        <v>1.383333333</v>
      </c>
      <c r="C8" s="24">
        <v>0.0</v>
      </c>
      <c r="D8" s="24">
        <v>0.0</v>
      </c>
      <c r="E8" s="24">
        <v>0.0</v>
      </c>
      <c r="F8" s="24">
        <v>0.0</v>
      </c>
      <c r="G8" s="24">
        <v>0.0</v>
      </c>
      <c r="H8" s="24">
        <v>0.0666666666666666</v>
      </c>
      <c r="I8" s="24">
        <v>0.0</v>
      </c>
      <c r="J8" s="24">
        <v>0.0</v>
      </c>
      <c r="K8" s="24">
        <v>0.0</v>
      </c>
      <c r="L8" s="24">
        <v>0.0</v>
      </c>
      <c r="M8" s="24">
        <v>0.3</v>
      </c>
      <c r="N8" s="24">
        <v>0.8</v>
      </c>
      <c r="O8" s="24">
        <v>0.0</v>
      </c>
      <c r="P8" s="24">
        <v>0.0</v>
      </c>
      <c r="Q8" s="24">
        <v>0.216666666666666</v>
      </c>
      <c r="R8" s="24">
        <v>0.0</v>
      </c>
    </row>
    <row r="9">
      <c r="A9" s="25" t="s">
        <v>37</v>
      </c>
      <c r="B9" s="26">
        <f t="shared" si="1"/>
        <v>26</v>
      </c>
      <c r="C9" s="26">
        <v>2.0</v>
      </c>
      <c r="D9" s="26">
        <v>1.0</v>
      </c>
      <c r="E9" s="26">
        <v>1.0</v>
      </c>
      <c r="F9" s="26">
        <v>1.0</v>
      </c>
      <c r="G9" s="26">
        <v>1.0</v>
      </c>
      <c r="H9" s="26">
        <v>4.0</v>
      </c>
      <c r="I9" s="26">
        <v>1.0</v>
      </c>
      <c r="J9" s="26">
        <v>1.0</v>
      </c>
      <c r="K9" s="26">
        <v>1.0</v>
      </c>
      <c r="L9" s="26">
        <v>1.0</v>
      </c>
      <c r="M9" s="26">
        <v>1.0</v>
      </c>
      <c r="N9" s="26">
        <v>4.0</v>
      </c>
      <c r="O9" s="26">
        <v>1.0</v>
      </c>
      <c r="P9" s="26">
        <v>3.0</v>
      </c>
      <c r="Q9" s="26">
        <v>1.0</v>
      </c>
      <c r="R9" s="26">
        <v>2.0</v>
      </c>
    </row>
    <row r="10">
      <c r="A10" s="7" t="s">
        <v>12</v>
      </c>
      <c r="B10" s="15" t="s">
        <v>13</v>
      </c>
      <c r="C10" s="15" t="s">
        <v>13</v>
      </c>
      <c r="D10" s="15" t="s">
        <v>13</v>
      </c>
      <c r="E10" s="15" t="s">
        <v>13</v>
      </c>
      <c r="F10" s="15" t="s">
        <v>13</v>
      </c>
      <c r="G10" s="15" t="s">
        <v>13</v>
      </c>
      <c r="H10" s="15" t="s">
        <v>13</v>
      </c>
      <c r="I10" s="15" t="s">
        <v>13</v>
      </c>
      <c r="J10" s="15" t="s">
        <v>13</v>
      </c>
      <c r="K10" s="15" t="s">
        <v>13</v>
      </c>
      <c r="L10" s="15" t="s">
        <v>13</v>
      </c>
      <c r="M10" s="15" t="s">
        <v>13</v>
      </c>
      <c r="N10" s="15" t="s">
        <v>13</v>
      </c>
      <c r="O10" s="15" t="s">
        <v>13</v>
      </c>
      <c r="P10" s="15" t="s">
        <v>13</v>
      </c>
      <c r="Q10" s="15" t="s">
        <v>13</v>
      </c>
      <c r="R10" s="15" t="s">
        <v>13</v>
      </c>
    </row>
    <row r="11">
      <c r="A11" s="7" t="s">
        <v>14</v>
      </c>
      <c r="B11" s="15" t="s">
        <v>13</v>
      </c>
      <c r="C11" s="15" t="s">
        <v>13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13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</row>
    <row r="12">
      <c r="A12" s="27" t="s">
        <v>15</v>
      </c>
      <c r="B12" s="15" t="s">
        <v>13</v>
      </c>
      <c r="C12" s="15" t="s">
        <v>13</v>
      </c>
      <c r="D12" s="15" t="s">
        <v>13</v>
      </c>
      <c r="E12" s="15" t="s">
        <v>13</v>
      </c>
      <c r="F12" s="15" t="s">
        <v>13</v>
      </c>
      <c r="G12" s="15" t="s">
        <v>13</v>
      </c>
      <c r="H12" s="15" t="s">
        <v>13</v>
      </c>
      <c r="I12" s="15" t="s">
        <v>13</v>
      </c>
      <c r="J12" s="15" t="s">
        <v>13</v>
      </c>
      <c r="K12" s="15" t="s">
        <v>13</v>
      </c>
      <c r="L12" s="15" t="s">
        <v>13</v>
      </c>
      <c r="M12" s="15" t="s">
        <v>13</v>
      </c>
      <c r="N12" s="15" t="s">
        <v>13</v>
      </c>
      <c r="O12" s="15" t="s">
        <v>13</v>
      </c>
      <c r="P12" s="15" t="s">
        <v>13</v>
      </c>
      <c r="Q12" s="15" t="s">
        <v>13</v>
      </c>
      <c r="R12" s="15" t="s">
        <v>13</v>
      </c>
    </row>
    <row r="13">
      <c r="A13" s="27" t="s">
        <v>16</v>
      </c>
      <c r="B13" s="15" t="s">
        <v>13</v>
      </c>
      <c r="C13" s="15" t="s">
        <v>13</v>
      </c>
      <c r="D13" s="15" t="s">
        <v>13</v>
      </c>
      <c r="E13" s="15" t="s">
        <v>13</v>
      </c>
      <c r="F13" s="15" t="s">
        <v>13</v>
      </c>
      <c r="G13" s="15" t="s">
        <v>13</v>
      </c>
      <c r="H13" s="15" t="s">
        <v>13</v>
      </c>
      <c r="I13" s="15" t="s">
        <v>13</v>
      </c>
      <c r="J13" s="15" t="s">
        <v>13</v>
      </c>
      <c r="K13" s="15" t="s">
        <v>13</v>
      </c>
      <c r="L13" s="15" t="s">
        <v>13</v>
      </c>
      <c r="M13" s="15" t="s">
        <v>13</v>
      </c>
      <c r="N13" s="15" t="s">
        <v>13</v>
      </c>
      <c r="O13" s="15" t="s">
        <v>13</v>
      </c>
      <c r="P13" s="15" t="s">
        <v>13</v>
      </c>
      <c r="Q13" s="15" t="s">
        <v>13</v>
      </c>
      <c r="R13" s="15" t="s">
        <v>13</v>
      </c>
    </row>
  </sheetData>
  <printOptions/>
  <pageMargins bottom="0.75" footer="0.0" header="0.0" left="0.25" right="0.25" top="0.75"/>
  <pageSetup orientation="landscape"/>
  <colBreaks count="1" manualBreakCount="1">
    <brk id="6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0.88"/>
    <col customWidth="1" min="2" max="2" width="32.75"/>
  </cols>
  <sheetData>
    <row r="1" ht="15.75" customHeight="1">
      <c r="A1" s="1" t="s">
        <v>0</v>
      </c>
      <c r="B1" s="1"/>
    </row>
    <row r="2" ht="15.75" customHeight="1">
      <c r="A2" s="2" t="s">
        <v>1</v>
      </c>
      <c r="B2" s="1"/>
    </row>
    <row r="3" ht="15.75" customHeight="1">
      <c r="A3" s="1"/>
      <c r="B3" s="1"/>
    </row>
    <row r="4">
      <c r="A4" s="28" t="s">
        <v>38</v>
      </c>
      <c r="B4" s="29" t="s">
        <v>39</v>
      </c>
      <c r="C4" s="29" t="s">
        <v>40</v>
      </c>
      <c r="D4" s="18"/>
      <c r="E4" s="18"/>
      <c r="F4" s="30"/>
      <c r="G4" s="30"/>
    </row>
    <row r="5" ht="15.75" customHeight="1">
      <c r="A5" s="12">
        <v>1.0</v>
      </c>
      <c r="B5" s="31" t="s">
        <v>41</v>
      </c>
      <c r="C5" s="12" t="s">
        <v>42</v>
      </c>
      <c r="E5" s="27"/>
      <c r="F5" s="32"/>
      <c r="G5" s="32"/>
    </row>
    <row r="6" ht="15.75" customHeight="1">
      <c r="A6" s="12">
        <v>1.0</v>
      </c>
      <c r="B6" s="31" t="s">
        <v>43</v>
      </c>
      <c r="C6" s="12" t="s">
        <v>44</v>
      </c>
      <c r="F6" s="32"/>
      <c r="G6" s="32"/>
    </row>
    <row r="7" ht="15.75" customHeight="1">
      <c r="A7" s="12">
        <v>1.0</v>
      </c>
      <c r="B7" s="31" t="s">
        <v>45</v>
      </c>
      <c r="C7" s="12" t="s">
        <v>46</v>
      </c>
      <c r="F7" s="32"/>
      <c r="G7" s="32"/>
    </row>
    <row r="8" ht="15.75" customHeight="1">
      <c r="A8" s="12">
        <v>1.0</v>
      </c>
      <c r="B8" s="31" t="s">
        <v>47</v>
      </c>
      <c r="C8" s="12" t="s">
        <v>46</v>
      </c>
      <c r="F8" s="31"/>
      <c r="G8" s="31"/>
    </row>
    <row r="9" ht="15.75" customHeight="1">
      <c r="A9" s="12">
        <v>1.0</v>
      </c>
      <c r="B9" s="31" t="s">
        <v>48</v>
      </c>
      <c r="C9" s="12" t="s">
        <v>49</v>
      </c>
      <c r="F9" s="31"/>
      <c r="G9" s="31"/>
    </row>
    <row r="10" ht="15.75" customHeight="1">
      <c r="A10" s="12">
        <v>1.0</v>
      </c>
      <c r="B10" s="31" t="s">
        <v>50</v>
      </c>
      <c r="C10" s="12" t="s">
        <v>51</v>
      </c>
      <c r="F10" s="31"/>
      <c r="G10" s="31"/>
    </row>
    <row r="11" ht="15.75" customHeight="1">
      <c r="A11" s="12">
        <v>1.0</v>
      </c>
      <c r="B11" s="31" t="s">
        <v>52</v>
      </c>
      <c r="C11" s="12" t="s">
        <v>53</v>
      </c>
      <c r="F11" s="31"/>
      <c r="G11" s="31"/>
    </row>
    <row r="12" ht="15.75" customHeight="1">
      <c r="A12" s="12">
        <v>1.0</v>
      </c>
      <c r="B12" s="31" t="s">
        <v>54</v>
      </c>
      <c r="C12" s="12" t="s">
        <v>55</v>
      </c>
      <c r="F12" s="31"/>
      <c r="G12" s="31"/>
    </row>
    <row r="13" ht="15.75" customHeight="1">
      <c r="A13" s="12">
        <v>2.0</v>
      </c>
      <c r="B13" s="31" t="s">
        <v>56</v>
      </c>
      <c r="C13" s="12" t="s">
        <v>57</v>
      </c>
      <c r="F13" s="31"/>
      <c r="G13" s="31"/>
    </row>
    <row r="14" ht="15.75" customHeight="1">
      <c r="A14" s="12">
        <v>3.0</v>
      </c>
      <c r="B14" s="31" t="s">
        <v>58</v>
      </c>
      <c r="C14" s="12" t="s">
        <v>59</v>
      </c>
      <c r="F14" s="31"/>
      <c r="G14" s="31"/>
    </row>
    <row r="15" ht="15.75" customHeight="1">
      <c r="A15" s="12">
        <v>1.0</v>
      </c>
      <c r="B15" s="31" t="s">
        <v>60</v>
      </c>
      <c r="C15" s="12" t="s">
        <v>61</v>
      </c>
      <c r="F15" s="31"/>
      <c r="G15" s="31"/>
    </row>
    <row r="16" ht="15.75" customHeight="1">
      <c r="A16" s="12">
        <v>1.0</v>
      </c>
      <c r="B16" s="31" t="s">
        <v>62</v>
      </c>
      <c r="C16" s="12" t="s">
        <v>63</v>
      </c>
      <c r="F16" s="31"/>
      <c r="G16" s="31"/>
    </row>
    <row r="17" ht="15.75" customHeight="1">
      <c r="A17" s="12">
        <v>2.0</v>
      </c>
      <c r="B17" s="31" t="s">
        <v>64</v>
      </c>
      <c r="C17" s="12" t="s">
        <v>65</v>
      </c>
      <c r="F17" s="31"/>
      <c r="G17" s="31"/>
    </row>
    <row r="18" ht="15.75" customHeight="1">
      <c r="A18" s="12">
        <v>1.0</v>
      </c>
      <c r="B18" s="31" t="s">
        <v>66</v>
      </c>
      <c r="C18" s="12" t="s">
        <v>65</v>
      </c>
      <c r="F18" s="31"/>
      <c r="G18" s="31"/>
    </row>
    <row r="19" ht="15.75" customHeight="1">
      <c r="A19" s="12">
        <v>1.0</v>
      </c>
      <c r="B19" s="31" t="s">
        <v>67</v>
      </c>
      <c r="C19" s="12" t="s">
        <v>68</v>
      </c>
      <c r="F19" s="31"/>
      <c r="G19" s="31"/>
    </row>
    <row r="20" ht="15.75" customHeight="1">
      <c r="A20" s="12">
        <v>1.0</v>
      </c>
      <c r="B20" s="31" t="s">
        <v>69</v>
      </c>
      <c r="C20" s="12" t="s">
        <v>46</v>
      </c>
      <c r="F20" s="31"/>
      <c r="G20" s="31"/>
    </row>
    <row r="21" ht="15.75" customHeight="1">
      <c r="A21" s="12">
        <v>1.0</v>
      </c>
      <c r="B21" s="31" t="s">
        <v>70</v>
      </c>
      <c r="C21" s="12" t="s">
        <v>55</v>
      </c>
      <c r="F21" s="31"/>
      <c r="G21" s="31"/>
    </row>
    <row r="22" ht="15.75" customHeight="1">
      <c r="A22" s="12">
        <v>1.0</v>
      </c>
      <c r="B22" s="31" t="s">
        <v>71</v>
      </c>
      <c r="C22" s="12" t="s">
        <v>72</v>
      </c>
      <c r="F22" s="31"/>
      <c r="G22" s="31"/>
    </row>
    <row r="23" ht="15.75" customHeight="1">
      <c r="A23" s="12">
        <v>1.0</v>
      </c>
      <c r="B23" s="31" t="s">
        <v>73</v>
      </c>
      <c r="C23" s="12" t="s">
        <v>59</v>
      </c>
      <c r="F23" s="31"/>
      <c r="G23" s="31"/>
    </row>
    <row r="24" ht="15.75" customHeight="1">
      <c r="A24" s="12">
        <v>1.0</v>
      </c>
      <c r="B24" s="31" t="s">
        <v>74</v>
      </c>
      <c r="C24" s="12" t="s">
        <v>75</v>
      </c>
      <c r="F24" s="31"/>
      <c r="G24" s="31"/>
    </row>
    <row r="25" ht="15.75" customHeight="1">
      <c r="A25" s="12">
        <v>1.0</v>
      </c>
      <c r="B25" s="31" t="s">
        <v>76</v>
      </c>
      <c r="C25" s="12" t="s">
        <v>77</v>
      </c>
      <c r="F25" s="31"/>
      <c r="G25" s="31"/>
    </row>
    <row r="26" ht="15.75" customHeight="1">
      <c r="A26" s="12">
        <v>1.0</v>
      </c>
      <c r="B26" s="31" t="s">
        <v>78</v>
      </c>
      <c r="C26" s="12" t="s">
        <v>65</v>
      </c>
      <c r="F26" s="31"/>
      <c r="G26" s="31"/>
    </row>
  </sheetData>
  <autoFilter ref="$A$4:$C$26"/>
  <printOptions/>
  <pageMargins bottom="0.75" footer="0.0" header="0.0" left="0.25" right="0.25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827A9A-CDFC-4D66-99B4-16A37A5FCB65}"/>
</file>

<file path=customXml/itemProps2.xml><?xml version="1.0" encoding="utf-8"?>
<ds:datastoreItem xmlns:ds="http://schemas.openxmlformats.org/officeDocument/2006/customXml" ds:itemID="{0B8F1B67-DCA4-41F3-A048-BCD369EA8438}"/>
</file>

<file path=customXml/itemProps3.xml><?xml version="1.0" encoding="utf-8"?>
<ds:datastoreItem xmlns:ds="http://schemas.openxmlformats.org/officeDocument/2006/customXml" ds:itemID="{EBDD3EDB-EE91-42D9-9C60-DA1CF900EBB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2019-09-04T21:35:16Z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